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M46" i="1"/>
  <c r="N46"/>
  <c r="M51"/>
  <c r="N51"/>
  <c r="J31"/>
  <c r="N21"/>
  <c r="M21"/>
  <c r="J60"/>
  <c r="M12"/>
  <c r="L60"/>
  <c r="K60"/>
  <c r="I60"/>
  <c r="M42"/>
  <c r="N42"/>
  <c r="M53"/>
  <c r="N53"/>
  <c r="H60"/>
  <c r="G60"/>
  <c r="N50"/>
  <c r="M50"/>
  <c r="N44"/>
  <c r="M45"/>
  <c r="M47"/>
  <c r="M52"/>
  <c r="M54"/>
  <c r="N54"/>
  <c r="N24"/>
  <c r="M24"/>
  <c r="N58"/>
  <c r="N57"/>
  <c r="N56"/>
  <c r="N52"/>
  <c r="N47"/>
  <c r="N45"/>
  <c r="N43"/>
  <c r="N41"/>
  <c r="N40"/>
  <c r="N39"/>
  <c r="N38"/>
  <c r="N37"/>
  <c r="N36"/>
  <c r="N34"/>
  <c r="N35"/>
  <c r="N33"/>
  <c r="N32"/>
  <c r="N31"/>
  <c r="N30"/>
  <c r="N29"/>
  <c r="N28"/>
  <c r="N27"/>
  <c r="N26"/>
  <c r="N25"/>
  <c r="N23"/>
  <c r="N22"/>
  <c r="N20"/>
  <c r="N19"/>
  <c r="N17"/>
  <c r="N16"/>
  <c r="N15"/>
  <c r="N14"/>
  <c r="N13"/>
  <c r="N11"/>
  <c r="M58"/>
  <c r="M57"/>
  <c r="M56"/>
  <c r="M44"/>
  <c r="M43"/>
  <c r="M40"/>
  <c r="M39"/>
  <c r="M38"/>
  <c r="M37"/>
  <c r="M36"/>
  <c r="M35"/>
  <c r="M34"/>
  <c r="M33"/>
  <c r="M32"/>
  <c r="M31"/>
  <c r="M30"/>
  <c r="M29"/>
  <c r="M27"/>
  <c r="M26"/>
  <c r="M25"/>
  <c r="M23"/>
  <c r="M22"/>
  <c r="M20"/>
  <c r="M19"/>
  <c r="M18"/>
  <c r="M17"/>
  <c r="M16"/>
  <c r="M15"/>
  <c r="M14"/>
  <c r="M13"/>
  <c r="M11"/>
  <c r="M60" l="1"/>
  <c r="N60"/>
</calcChain>
</file>

<file path=xl/sharedStrings.xml><?xml version="1.0" encoding="utf-8"?>
<sst xmlns="http://schemas.openxmlformats.org/spreadsheetml/2006/main" count="407" uniqueCount="98">
  <si>
    <t>№</t>
  </si>
  <si>
    <t>2016-2018 роки</t>
  </si>
  <si>
    <t>план</t>
  </si>
  <si>
    <t>факт</t>
  </si>
  <si>
    <t>Очікуваний результат</t>
  </si>
  <si>
    <t>2016 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</si>
  <si>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</si>
  <si>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</si>
  <si>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</si>
  <si>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</si>
  <si>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</si>
  <si>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2.2 будівництво контактної мережі</t>
  </si>
  <si>
    <r>
      <t xml:space="preserve">2.3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</si>
  <si>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2.4 придбання контактного проводу, спецчастин, матеріалів та ізоляторів для контактної мережі</t>
  </si>
  <si>
    <t>2.5 придбання силового кабелю для проведення капітального ремонту кабельної мережі</t>
  </si>
  <si>
    <t>2.6 технічне переоснащення системи диспетчеризації тягових підстанцій з заміною комплексу телемеханіки на „Граніт-Мікро”</t>
  </si>
  <si>
    <t>3.2 придбання автомобіля КРАЗ для буксирування рухомого складу</t>
  </si>
  <si>
    <t>3.3 придбання мийного комплексу</t>
  </si>
  <si>
    <t>3.4 придбання автовишки контактної мережі</t>
  </si>
  <si>
    <t>3.5 придбання зварювального напівавтомата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</si>
  <si>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</si>
  <si>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</si>
  <si>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</si>
  <si>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</si>
  <si>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</si>
  <si>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</si>
  <si>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</si>
  <si>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r>
      <t xml:space="preserve">4.2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</si>
  <si>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6. Обсяг видатків для здійснення внеску до статутного капіталу КП «Житомиртранспорт» міської ради, з них на:</t>
  </si>
  <si>
    <t>6.1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</si>
  <si>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-</t>
  </si>
  <si>
    <t>міський бюджет, кошти підприємства</t>
  </si>
  <si>
    <t>2017-2018 роки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</si>
  <si>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</si>
  <si>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</si>
  <si>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</si>
  <si>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</si>
  <si>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</si>
  <si>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</si>
  <si>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</si>
  <si>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</si>
  <si>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</si>
  <si>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</si>
  <si>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</si>
  <si>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</si>
  <si>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</si>
  <si>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</si>
  <si>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</si>
  <si>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</si>
  <si>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</si>
  <si>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</si>
  <si>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2016-2017 роки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</si>
  <si>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</si>
  <si>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</si>
  <si>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</si>
  <si>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</si>
  <si>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</si>
  <si>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</si>
  <si>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</si>
  <si>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</si>
  <si>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</si>
  <si>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</si>
  <si>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 xml:space="preserve">3.17 придбання GPS – пристроїв та пристроїв для озвучування зупинок </t>
  </si>
  <si>
    <t>3.18 придбання обладнання для діагностики механічного та електронного обладнання тролейбусів</t>
  </si>
  <si>
    <t>3.19 технічне переоснащення автоматизованою системою оплати за проїзд</t>
  </si>
  <si>
    <t>3.20 придбання обладнання для доступу до WiFi в електротранспорті</t>
  </si>
  <si>
    <t>2015 рік</t>
  </si>
  <si>
    <t>3.21 придбання шин для електротранспорту</t>
  </si>
  <si>
    <t>2017 - 2018 роки</t>
  </si>
  <si>
    <t>6.2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</si>
  <si>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</si>
  <si>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</si>
  <si>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t>7.1 Проведення заходів інформування населення в т.ч.: розробка графічних, відео, аудіо- матеріалів та їх розповсюдження, тощо.</t>
  </si>
  <si>
    <t>1.3. придбання електричних міських автобусів</t>
  </si>
  <si>
    <t xml:space="preserve">1.4 придбання вузлів, агрегатів, матеріалів, запасних частин для проведення капітальних ремонтів елетротранспорту:
-тролейбусів -20 од
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</si>
  <si>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</si>
  <si>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</si>
  <si>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</si>
  <si>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 xml:space="preserve"> </t>
  </si>
  <si>
    <t xml:space="preserve">Напрями діяльності та заходи реалізації
Програми розвитку міського громадського транспорту м. Житомира на 2016 - 2018 роки
</t>
  </si>
  <si>
    <t xml:space="preserve">Додаток 1
до Програми 
</t>
  </si>
  <si>
    <t xml:space="preserve">Розвиток інфраст-руктури,
Покращення надання послуг з перевезення пасажирів міським електро-транспортом
Розвиток інфраст-руктури,
Покращення надання послуг з перевезення пасажирів міським електро-транспортом
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</si>
  <si>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</si>
  <si>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>3.1 придбання інформаційних систем для рухомого складу: -Переднє інформаційне табло – 22 шт.; -Бокове  інформаційне табло – 22 шт.; -Заднє інформаційне табло – 22 шт.; -Внутрішнє інформаційне табло –22 шт.; Бортовий комп'ютер с FLASH картою – 22 шт.</t>
  </si>
  <si>
    <t xml:space="preserve">Начальник управління транспорту і зв’язку міської ради                                                                              М.В. Грищук
Секретар міської ради                                                                                                                                   Н.М. Чиж
</t>
  </si>
  <si>
    <t>2.7 придбання матеріалів, спецчастин контактної і кабельної мережі  для реконструкції тролейбусної лінії по вул. Промисловій в м. Житомирі</t>
  </si>
  <si>
    <t>Покращення надання послуг з перевезення пасажирів міських автобусних маршрутах загального користування</t>
  </si>
  <si>
    <t>8.1 Компенсація за технічне переоснащення автоматизованою системою оплати за проїзд на міських автобусних маршрутах загального користування</t>
  </si>
  <si>
    <t>УТіЗ міської ради, суб'єкти господарювання</t>
  </si>
  <si>
    <t>Впровадження  АСОП у міських автобусних маршрутах загального користування</t>
  </si>
  <si>
    <t>2017 -2018 роки</t>
  </si>
  <si>
    <t>4.3 виготовлення проектно-кошторисної документації для реконструкції тролейбусної ліні по вул.Промисловій в м. Житомирі</t>
  </si>
  <si>
    <t>4.4 придбання нових зупинок громадського транспорту</t>
  </si>
  <si>
    <t>4.5 облаштування благоустрою територій міста та встановлення зупинок громадського транспорту</t>
  </si>
  <si>
    <t>4.6 придбання матеріалів для ремонту зупинок громадського транспорту, що перебувають на балансі КП "ЖТТУ"</t>
  </si>
  <si>
    <t>4.7 обстеження пасажиропотоку в міському пасажирському транспорті</t>
  </si>
  <si>
    <t>4.8 придбання  лавок для облаштування зупинок громадського транспорту</t>
  </si>
  <si>
    <t>4.9 придбання  пластикових карт для автоматизованої системи оплати за проїзд - 80000 шт.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</si>
</sst>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64" fontId="7" fillId="0" borderId="4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0" fillId="0" borderId="4" xfId="0" applyNumberFormat="1" applyFont="1" applyBorder="1"/>
    <xf numFmtId="164" fontId="1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"/>
  <sheetViews>
    <sheetView tabSelected="1" view="pageLayout" topLeftCell="A58" workbookViewId="0">
      <selection activeCell="C57" sqref="C57"/>
    </sheetView>
  </sheetViews>
  <sheetFormatPr defaultRowHeight="15"/>
  <cols>
    <col min="1" max="1" width="2" customWidth="1"/>
    <col min="2" max="2" width="9.42578125" style="30" customWidth="1"/>
    <col min="3" max="3" width="18.7109375" style="25" customWidth="1"/>
    <col min="4" max="4" width="7.7109375" style="31" customWidth="1"/>
    <col min="5" max="5" width="9.140625" style="15" customWidth="1"/>
    <col min="6" max="6" width="8.7109375" style="15" customWidth="1"/>
    <col min="7" max="7" width="7.42578125" customWidth="1"/>
    <col min="8" max="8" width="7.7109375" customWidth="1"/>
    <col min="9" max="9" width="9.85546875" customWidth="1"/>
    <col min="10" max="10" width="9.140625" customWidth="1"/>
    <col min="11" max="11" width="9" customWidth="1"/>
    <col min="12" max="12" width="8.28515625" customWidth="1"/>
    <col min="13" max="13" width="9.28515625" customWidth="1"/>
    <col min="14" max="14" width="7.85546875" customWidth="1"/>
    <col min="15" max="15" width="12.28515625" customWidth="1"/>
  </cols>
  <sheetData>
    <row r="1" spans="1:16">
      <c r="A1" s="46"/>
      <c r="B1" s="47"/>
      <c r="C1" s="48"/>
      <c r="D1" s="49"/>
      <c r="E1" s="50"/>
      <c r="F1" s="50"/>
      <c r="G1" s="46"/>
      <c r="H1" s="46"/>
      <c r="I1" s="46"/>
      <c r="J1" s="46"/>
      <c r="K1" s="46"/>
      <c r="L1" s="46"/>
      <c r="M1" s="71" t="s">
        <v>80</v>
      </c>
      <c r="N1" s="71"/>
      <c r="O1" s="71"/>
    </row>
    <row r="2" spans="1:16">
      <c r="A2" s="46"/>
      <c r="B2" s="47"/>
      <c r="C2" s="48"/>
      <c r="D2" s="49"/>
      <c r="E2" s="50"/>
      <c r="F2" s="50"/>
      <c r="G2" s="46"/>
      <c r="H2" s="46"/>
      <c r="I2" s="46"/>
      <c r="J2" s="46"/>
      <c r="K2" s="46"/>
      <c r="L2" s="46"/>
      <c r="M2" s="71"/>
      <c r="N2" s="71"/>
      <c r="O2" s="71"/>
    </row>
    <row r="3" spans="1:16" ht="9" customHeight="1">
      <c r="A3" s="46"/>
      <c r="B3" s="47"/>
      <c r="C3" s="48"/>
      <c r="D3" s="49"/>
      <c r="E3" s="50"/>
      <c r="F3" s="50"/>
      <c r="G3" s="46"/>
      <c r="H3" s="46"/>
      <c r="I3" s="46"/>
      <c r="J3" s="46"/>
      <c r="K3" s="46"/>
      <c r="L3" s="46"/>
      <c r="M3" s="71"/>
      <c r="N3" s="71"/>
      <c r="O3" s="71"/>
    </row>
    <row r="4" spans="1:16">
      <c r="A4" s="68" t="s">
        <v>79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 ht="35.2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6">
      <c r="A6" s="67" t="s">
        <v>0</v>
      </c>
      <c r="B6" s="61" t="s">
        <v>34</v>
      </c>
      <c r="C6" s="62" t="s">
        <v>35</v>
      </c>
      <c r="D6" s="61" t="s">
        <v>36</v>
      </c>
      <c r="E6" s="62" t="s">
        <v>37</v>
      </c>
      <c r="F6" s="62" t="s">
        <v>38</v>
      </c>
      <c r="G6" s="62" t="s">
        <v>39</v>
      </c>
      <c r="H6" s="62"/>
      <c r="I6" s="62"/>
      <c r="J6" s="62"/>
      <c r="K6" s="62"/>
      <c r="L6" s="62"/>
      <c r="M6" s="62"/>
      <c r="N6" s="62"/>
      <c r="O6" s="63" t="s">
        <v>4</v>
      </c>
      <c r="P6" s="2"/>
    </row>
    <row r="7" spans="1:16">
      <c r="A7" s="67"/>
      <c r="B7" s="61"/>
      <c r="C7" s="62"/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2"/>
    </row>
    <row r="8" spans="1:16">
      <c r="A8" s="67"/>
      <c r="B8" s="61"/>
      <c r="C8" s="62"/>
      <c r="D8" s="61"/>
      <c r="E8" s="62"/>
      <c r="F8" s="62"/>
      <c r="G8" s="67" t="s">
        <v>5</v>
      </c>
      <c r="H8" s="67"/>
      <c r="I8" s="62" t="s">
        <v>33</v>
      </c>
      <c r="J8" s="62"/>
      <c r="K8" s="62" t="s">
        <v>6</v>
      </c>
      <c r="L8" s="62"/>
      <c r="M8" s="62" t="s">
        <v>7</v>
      </c>
      <c r="N8" s="62"/>
      <c r="O8" s="63"/>
      <c r="P8" s="2"/>
    </row>
    <row r="9" spans="1:16">
      <c r="A9" s="3"/>
      <c r="B9" s="22"/>
      <c r="C9" s="3"/>
      <c r="D9" s="22"/>
      <c r="E9" s="6"/>
      <c r="F9" s="6"/>
      <c r="G9" s="3" t="s">
        <v>2</v>
      </c>
      <c r="H9" s="3" t="s">
        <v>3</v>
      </c>
      <c r="I9" s="3" t="s">
        <v>2</v>
      </c>
      <c r="J9" s="3" t="s">
        <v>3</v>
      </c>
      <c r="K9" s="3" t="s">
        <v>2</v>
      </c>
      <c r="L9" s="3" t="s">
        <v>3</v>
      </c>
      <c r="M9" s="3" t="s">
        <v>2</v>
      </c>
      <c r="N9" s="3" t="s">
        <v>3</v>
      </c>
      <c r="O9" s="3"/>
      <c r="P9" s="2"/>
    </row>
    <row r="10" spans="1:16">
      <c r="A10" s="6">
        <v>1</v>
      </c>
      <c r="B10" s="22">
        <v>2</v>
      </c>
      <c r="C10" s="6">
        <v>3</v>
      </c>
      <c r="D10" s="22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2"/>
    </row>
    <row r="11" spans="1:16" ht="58.5" customHeight="1">
      <c r="A11" s="62">
        <v>1</v>
      </c>
      <c r="B11" s="61" t="s">
        <v>40</v>
      </c>
      <c r="C11" s="4" t="s">
        <v>8</v>
      </c>
      <c r="D11" s="32" t="s">
        <v>1</v>
      </c>
      <c r="E11" s="5" t="s">
        <v>9</v>
      </c>
      <c r="F11" s="5" t="s">
        <v>44</v>
      </c>
      <c r="G11" s="11" t="s">
        <v>30</v>
      </c>
      <c r="H11" s="12" t="s">
        <v>30</v>
      </c>
      <c r="I11" s="11">
        <v>240000</v>
      </c>
      <c r="J11" s="12" t="s">
        <v>30</v>
      </c>
      <c r="K11" s="11" t="s">
        <v>78</v>
      </c>
      <c r="L11" s="12" t="s">
        <v>30</v>
      </c>
      <c r="M11" s="11">
        <f>SUM(I11,K11)</f>
        <v>240000</v>
      </c>
      <c r="N11" s="12">
        <f t="shared" ref="N11:N17" si="0">SUM(H11,J11,L11)</f>
        <v>0</v>
      </c>
      <c r="O11" s="63" t="s">
        <v>53</v>
      </c>
    </row>
    <row r="12" spans="1:16" ht="59.25" customHeight="1">
      <c r="A12" s="62"/>
      <c r="B12" s="61"/>
      <c r="C12" s="4" t="s">
        <v>76</v>
      </c>
      <c r="D12" s="32" t="s">
        <v>32</v>
      </c>
      <c r="E12" s="5" t="s">
        <v>9</v>
      </c>
      <c r="F12" s="5" t="s">
        <v>10</v>
      </c>
      <c r="G12" s="11" t="s">
        <v>30</v>
      </c>
      <c r="H12" s="12" t="s">
        <v>30</v>
      </c>
      <c r="I12" s="11">
        <v>62000</v>
      </c>
      <c r="J12" s="11">
        <v>62000</v>
      </c>
      <c r="K12" s="12">
        <v>62000</v>
      </c>
      <c r="L12" s="11" t="s">
        <v>30</v>
      </c>
      <c r="M12" s="11">
        <f>SUM(I12,K12)</f>
        <v>124000</v>
      </c>
      <c r="N12" s="11">
        <v>62000</v>
      </c>
      <c r="O12" s="63"/>
    </row>
    <row r="13" spans="1:16" ht="49.5" customHeight="1">
      <c r="A13" s="62"/>
      <c r="B13" s="61"/>
      <c r="C13" s="4" t="s">
        <v>73</v>
      </c>
      <c r="D13" s="32" t="s">
        <v>1</v>
      </c>
      <c r="E13" s="5" t="s">
        <v>9</v>
      </c>
      <c r="F13" s="5" t="s">
        <v>10</v>
      </c>
      <c r="G13" s="11" t="s">
        <v>30</v>
      </c>
      <c r="H13" s="12" t="s">
        <v>30</v>
      </c>
      <c r="I13" s="11">
        <v>10000</v>
      </c>
      <c r="J13" s="11">
        <v>10000</v>
      </c>
      <c r="K13" s="11">
        <v>27000</v>
      </c>
      <c r="L13" s="12" t="s">
        <v>30</v>
      </c>
      <c r="M13" s="11">
        <f>SUM(I13,K13)</f>
        <v>37000</v>
      </c>
      <c r="N13" s="12">
        <f t="shared" si="0"/>
        <v>10000</v>
      </c>
      <c r="O13" s="63"/>
    </row>
    <row r="14" spans="1:16" ht="90" customHeight="1">
      <c r="A14" s="62"/>
      <c r="B14" s="61"/>
      <c r="C14" s="4" t="s">
        <v>74</v>
      </c>
      <c r="D14" s="32" t="s">
        <v>1</v>
      </c>
      <c r="E14" s="5" t="s">
        <v>9</v>
      </c>
      <c r="F14" s="5" t="s">
        <v>31</v>
      </c>
      <c r="G14" s="11">
        <v>4000</v>
      </c>
      <c r="H14" s="12">
        <v>5000</v>
      </c>
      <c r="I14" s="11">
        <v>20000</v>
      </c>
      <c r="J14" s="12">
        <v>5000</v>
      </c>
      <c r="K14" s="11">
        <v>20000</v>
      </c>
      <c r="L14" s="12" t="s">
        <v>30</v>
      </c>
      <c r="M14" s="11">
        <f>SUM(I14,K14)</f>
        <v>40000</v>
      </c>
      <c r="N14" s="12">
        <f t="shared" si="0"/>
        <v>10000</v>
      </c>
      <c r="O14" s="63"/>
    </row>
    <row r="15" spans="1:16" ht="68.25" customHeight="1">
      <c r="A15" s="62"/>
      <c r="B15" s="61"/>
      <c r="C15" s="4" t="s">
        <v>75</v>
      </c>
      <c r="D15" s="32" t="s">
        <v>1</v>
      </c>
      <c r="E15" s="5" t="s">
        <v>9</v>
      </c>
      <c r="F15" s="5" t="s">
        <v>31</v>
      </c>
      <c r="G15" s="11">
        <v>214.2</v>
      </c>
      <c r="H15" s="12">
        <v>214.2</v>
      </c>
      <c r="I15" s="11" t="s">
        <v>30</v>
      </c>
      <c r="J15" s="12" t="s">
        <v>30</v>
      </c>
      <c r="K15" s="11" t="s">
        <v>30</v>
      </c>
      <c r="L15" s="12" t="s">
        <v>30</v>
      </c>
      <c r="M15" s="11">
        <f t="shared" ref="M15:M27" si="1">SUM(G15,I15,K15)</f>
        <v>214.2</v>
      </c>
      <c r="N15" s="12">
        <f t="shared" si="0"/>
        <v>214.2</v>
      </c>
      <c r="O15" s="63"/>
    </row>
    <row r="16" spans="1:16" ht="59.25" customHeight="1">
      <c r="A16" s="8">
        <v>2</v>
      </c>
      <c r="B16" s="64" t="s">
        <v>41</v>
      </c>
      <c r="C16" s="4" t="s">
        <v>82</v>
      </c>
      <c r="D16" s="32" t="s">
        <v>1</v>
      </c>
      <c r="E16" s="5" t="s">
        <v>9</v>
      </c>
      <c r="F16" s="5" t="s">
        <v>31</v>
      </c>
      <c r="G16" s="11">
        <v>858</v>
      </c>
      <c r="H16" s="12">
        <v>858</v>
      </c>
      <c r="I16" s="11">
        <v>700</v>
      </c>
      <c r="J16" s="11">
        <v>770</v>
      </c>
      <c r="K16" s="11">
        <v>2000</v>
      </c>
      <c r="L16" s="12" t="s">
        <v>30</v>
      </c>
      <c r="M16" s="11">
        <f t="shared" si="1"/>
        <v>3558</v>
      </c>
      <c r="N16" s="12">
        <f t="shared" si="0"/>
        <v>1628</v>
      </c>
      <c r="O16" s="58" t="s">
        <v>42</v>
      </c>
    </row>
    <row r="17" spans="1:15" ht="59.25" customHeight="1">
      <c r="A17" s="9"/>
      <c r="B17" s="65"/>
      <c r="C17" s="4" t="s">
        <v>11</v>
      </c>
      <c r="D17" s="32" t="s">
        <v>1</v>
      </c>
      <c r="E17" s="5" t="s">
        <v>9</v>
      </c>
      <c r="F17" s="5" t="s">
        <v>44</v>
      </c>
      <c r="G17" s="11" t="s">
        <v>30</v>
      </c>
      <c r="H17" s="12" t="s">
        <v>30</v>
      </c>
      <c r="I17" s="11">
        <v>12000</v>
      </c>
      <c r="J17" s="14" t="s">
        <v>30</v>
      </c>
      <c r="K17" s="14" t="s">
        <v>30</v>
      </c>
      <c r="L17" s="14" t="s">
        <v>30</v>
      </c>
      <c r="M17" s="11">
        <f t="shared" si="1"/>
        <v>12000</v>
      </c>
      <c r="N17" s="12">
        <f t="shared" si="0"/>
        <v>0</v>
      </c>
      <c r="O17" s="59"/>
    </row>
    <row r="18" spans="1:15" ht="108.75" customHeight="1">
      <c r="A18" s="9"/>
      <c r="B18" s="65"/>
      <c r="C18" s="4" t="s">
        <v>12</v>
      </c>
      <c r="D18" s="32" t="s">
        <v>1</v>
      </c>
      <c r="E18" s="5" t="s">
        <v>9</v>
      </c>
      <c r="F18" s="5" t="s">
        <v>31</v>
      </c>
      <c r="G18" s="13">
        <v>4700</v>
      </c>
      <c r="H18" s="14">
        <v>4700</v>
      </c>
      <c r="I18" s="13" t="s">
        <v>30</v>
      </c>
      <c r="J18" s="14" t="s">
        <v>30</v>
      </c>
      <c r="K18" s="13" t="s">
        <v>30</v>
      </c>
      <c r="L18" s="14" t="s">
        <v>30</v>
      </c>
      <c r="M18" s="11">
        <f t="shared" si="1"/>
        <v>4700</v>
      </c>
      <c r="N18" s="14">
        <v>4700</v>
      </c>
      <c r="O18" s="59"/>
    </row>
    <row r="19" spans="1:15" ht="99" customHeight="1">
      <c r="A19" s="9"/>
      <c r="B19" s="65"/>
      <c r="C19" s="4" t="s">
        <v>13</v>
      </c>
      <c r="D19" s="32" t="s">
        <v>1</v>
      </c>
      <c r="E19" s="5" t="s">
        <v>9</v>
      </c>
      <c r="F19" s="5" t="s">
        <v>31</v>
      </c>
      <c r="G19" s="11">
        <v>1900</v>
      </c>
      <c r="H19" s="12">
        <v>1900</v>
      </c>
      <c r="I19" s="11">
        <v>389.5</v>
      </c>
      <c r="J19" s="11">
        <v>367.4</v>
      </c>
      <c r="K19" s="11">
        <v>500</v>
      </c>
      <c r="L19" s="12"/>
      <c r="M19" s="11">
        <f t="shared" si="1"/>
        <v>2789.5</v>
      </c>
      <c r="N19" s="12">
        <f t="shared" ref="N19:N32" si="2">SUM(H19,J19,L19)</f>
        <v>2267.4</v>
      </c>
      <c r="O19" s="59"/>
    </row>
    <row r="20" spans="1:15" ht="92.25" customHeight="1">
      <c r="A20" s="9"/>
      <c r="B20" s="65"/>
      <c r="C20" s="4" t="s">
        <v>14</v>
      </c>
      <c r="D20" s="32" t="s">
        <v>1</v>
      </c>
      <c r="E20" s="5" t="s">
        <v>9</v>
      </c>
      <c r="F20" s="5" t="s">
        <v>31</v>
      </c>
      <c r="G20" s="11" t="s">
        <v>30</v>
      </c>
      <c r="H20" s="12" t="s">
        <v>30</v>
      </c>
      <c r="I20" s="11" t="s">
        <v>30</v>
      </c>
      <c r="J20" s="12" t="s">
        <v>30</v>
      </c>
      <c r="K20" s="11">
        <v>300</v>
      </c>
      <c r="L20" s="12" t="s">
        <v>30</v>
      </c>
      <c r="M20" s="11">
        <f t="shared" si="1"/>
        <v>300</v>
      </c>
      <c r="N20" s="12">
        <f t="shared" si="2"/>
        <v>0</v>
      </c>
      <c r="O20" s="59"/>
    </row>
    <row r="21" spans="1:15" ht="113.25" customHeight="1">
      <c r="A21" s="9"/>
      <c r="B21" s="65"/>
      <c r="C21" s="4" t="s">
        <v>15</v>
      </c>
      <c r="D21" s="32" t="s">
        <v>1</v>
      </c>
      <c r="E21" s="5" t="s">
        <v>9</v>
      </c>
      <c r="F21" s="5" t="s">
        <v>31</v>
      </c>
      <c r="G21" s="11">
        <v>920</v>
      </c>
      <c r="H21" s="12">
        <v>666.72</v>
      </c>
      <c r="I21" s="11" t="s">
        <v>30</v>
      </c>
      <c r="J21" s="12" t="s">
        <v>30</v>
      </c>
      <c r="K21" s="11" t="s">
        <v>30</v>
      </c>
      <c r="L21" s="12" t="s">
        <v>30</v>
      </c>
      <c r="M21" s="11">
        <f>SUM(G21,I21,K21)</f>
        <v>920</v>
      </c>
      <c r="N21" s="12">
        <f>SUM(H21,J21,L21)</f>
        <v>666.72</v>
      </c>
      <c r="O21" s="59"/>
    </row>
    <row r="22" spans="1:15" ht="113.25" customHeight="1">
      <c r="A22" s="9"/>
      <c r="B22" s="66"/>
      <c r="C22" s="4" t="s">
        <v>85</v>
      </c>
      <c r="D22" s="32" t="s">
        <v>1</v>
      </c>
      <c r="E22" s="5" t="s">
        <v>9</v>
      </c>
      <c r="F22" s="5" t="s">
        <v>31</v>
      </c>
      <c r="G22" s="11" t="s">
        <v>30</v>
      </c>
      <c r="H22" s="11" t="s">
        <v>30</v>
      </c>
      <c r="I22" s="11" t="s">
        <v>30</v>
      </c>
      <c r="J22" s="12">
        <v>4100</v>
      </c>
      <c r="K22" s="11" t="s">
        <v>30</v>
      </c>
      <c r="L22" s="12" t="s">
        <v>30</v>
      </c>
      <c r="M22" s="11">
        <f>SUM(G22,I22,K22)</f>
        <v>0</v>
      </c>
      <c r="N22" s="12">
        <f>SUM(H22,J22,L22)</f>
        <v>4100</v>
      </c>
      <c r="O22" s="59"/>
    </row>
    <row r="23" spans="1:15" ht="187.5" customHeight="1">
      <c r="A23" s="8">
        <v>3</v>
      </c>
      <c r="B23" s="58" t="s">
        <v>48</v>
      </c>
      <c r="C23" s="4" t="s">
        <v>83</v>
      </c>
      <c r="D23" s="32" t="s">
        <v>1</v>
      </c>
      <c r="E23" s="5" t="s">
        <v>9</v>
      </c>
      <c r="F23" s="5" t="s">
        <v>31</v>
      </c>
      <c r="G23" s="11" t="s">
        <v>30</v>
      </c>
      <c r="H23" s="12" t="s">
        <v>30</v>
      </c>
      <c r="I23" s="11">
        <v>800</v>
      </c>
      <c r="J23" s="11">
        <v>782.5</v>
      </c>
      <c r="K23" s="11" t="s">
        <v>30</v>
      </c>
      <c r="L23" s="12" t="s">
        <v>30</v>
      </c>
      <c r="M23" s="11">
        <f t="shared" si="1"/>
        <v>800</v>
      </c>
      <c r="N23" s="12">
        <f t="shared" si="2"/>
        <v>782.5</v>
      </c>
      <c r="O23" s="58" t="s">
        <v>77</v>
      </c>
    </row>
    <row r="24" spans="1:15" ht="63.75">
      <c r="A24" s="9"/>
      <c r="B24" s="59"/>
      <c r="C24" s="4" t="s">
        <v>16</v>
      </c>
      <c r="D24" s="32" t="s">
        <v>1</v>
      </c>
      <c r="E24" s="5" t="s">
        <v>9</v>
      </c>
      <c r="F24" s="5" t="s">
        <v>31</v>
      </c>
      <c r="G24" s="20" t="s">
        <v>30</v>
      </c>
      <c r="H24" s="21" t="s">
        <v>30</v>
      </c>
      <c r="I24" s="20">
        <v>1650</v>
      </c>
      <c r="J24" s="20">
        <v>1650</v>
      </c>
      <c r="K24" s="20" t="s">
        <v>30</v>
      </c>
      <c r="L24" s="21" t="s">
        <v>30</v>
      </c>
      <c r="M24" s="20">
        <f t="shared" si="1"/>
        <v>1650</v>
      </c>
      <c r="N24" s="12">
        <f t="shared" si="2"/>
        <v>1650</v>
      </c>
      <c r="O24" s="59"/>
    </row>
    <row r="25" spans="1:15" ht="51">
      <c r="A25" s="9"/>
      <c r="B25" s="59"/>
      <c r="C25" s="4" t="s">
        <v>17</v>
      </c>
      <c r="D25" s="32" t="s">
        <v>1</v>
      </c>
      <c r="E25" s="5" t="s">
        <v>9</v>
      </c>
      <c r="F25" s="5" t="s">
        <v>44</v>
      </c>
      <c r="G25" s="11" t="s">
        <v>30</v>
      </c>
      <c r="H25" s="12" t="s">
        <v>30</v>
      </c>
      <c r="I25" s="11">
        <v>3100</v>
      </c>
      <c r="J25" s="11" t="s">
        <v>30</v>
      </c>
      <c r="K25" s="11" t="s">
        <v>30</v>
      </c>
      <c r="L25" s="12" t="s">
        <v>30</v>
      </c>
      <c r="M25" s="11">
        <f t="shared" si="1"/>
        <v>3100</v>
      </c>
      <c r="N25" s="12">
        <f t="shared" si="2"/>
        <v>0</v>
      </c>
      <c r="O25" s="59"/>
    </row>
    <row r="26" spans="1:15" ht="63.75">
      <c r="A26" s="73"/>
      <c r="B26" s="59"/>
      <c r="C26" s="7" t="s">
        <v>18</v>
      </c>
      <c r="D26" s="32" t="s">
        <v>1</v>
      </c>
      <c r="E26" s="5" t="s">
        <v>9</v>
      </c>
      <c r="F26" s="5" t="s">
        <v>31</v>
      </c>
      <c r="G26" s="17">
        <v>1200</v>
      </c>
      <c r="H26" s="16">
        <v>900</v>
      </c>
      <c r="I26" s="17">
        <v>1500</v>
      </c>
      <c r="J26" s="17">
        <v>1500</v>
      </c>
      <c r="K26" s="17">
        <v>1500</v>
      </c>
      <c r="L26" s="16" t="s">
        <v>30</v>
      </c>
      <c r="M26" s="11">
        <f t="shared" si="1"/>
        <v>4200</v>
      </c>
      <c r="N26" s="12">
        <f t="shared" si="2"/>
        <v>2400</v>
      </c>
      <c r="O26" s="59"/>
    </row>
    <row r="27" spans="1:15" ht="63.75">
      <c r="A27" s="74"/>
      <c r="B27" s="59"/>
      <c r="C27" s="7" t="s">
        <v>19</v>
      </c>
      <c r="D27" s="32" t="s">
        <v>33</v>
      </c>
      <c r="E27" s="5" t="s">
        <v>9</v>
      </c>
      <c r="F27" s="5" t="s">
        <v>31</v>
      </c>
      <c r="G27" s="17" t="s">
        <v>30</v>
      </c>
      <c r="H27" s="16" t="s">
        <v>30</v>
      </c>
      <c r="I27" s="17">
        <v>50</v>
      </c>
      <c r="J27" s="52">
        <v>41.11</v>
      </c>
      <c r="K27" s="17" t="s">
        <v>30</v>
      </c>
      <c r="L27" s="16" t="s">
        <v>30</v>
      </c>
      <c r="M27" s="18">
        <f t="shared" si="1"/>
        <v>50</v>
      </c>
      <c r="N27" s="53">
        <f t="shared" si="2"/>
        <v>41.11</v>
      </c>
      <c r="O27" s="59"/>
    </row>
    <row r="28" spans="1:15" ht="63.75">
      <c r="A28" s="74"/>
      <c r="B28" s="59"/>
      <c r="C28" s="7" t="s">
        <v>20</v>
      </c>
      <c r="D28" s="32" t="s">
        <v>33</v>
      </c>
      <c r="E28" s="5" t="s">
        <v>9</v>
      </c>
      <c r="F28" s="5" t="s">
        <v>31</v>
      </c>
      <c r="G28" s="17" t="s">
        <v>30</v>
      </c>
      <c r="H28" s="16" t="s">
        <v>30</v>
      </c>
      <c r="I28" s="17">
        <v>20</v>
      </c>
      <c r="J28" s="17">
        <v>20</v>
      </c>
      <c r="K28" s="17" t="s">
        <v>30</v>
      </c>
      <c r="L28" s="16" t="s">
        <v>30</v>
      </c>
      <c r="M28" s="19">
        <v>4200</v>
      </c>
      <c r="N28" s="12">
        <f t="shared" si="2"/>
        <v>20</v>
      </c>
      <c r="O28" s="59"/>
    </row>
    <row r="29" spans="1:15" ht="90" customHeight="1">
      <c r="A29" s="74"/>
      <c r="B29" s="59"/>
      <c r="C29" s="7" t="s">
        <v>21</v>
      </c>
      <c r="D29" s="32" t="s">
        <v>33</v>
      </c>
      <c r="E29" s="5" t="s">
        <v>9</v>
      </c>
      <c r="F29" s="5" t="s">
        <v>31</v>
      </c>
      <c r="G29" s="17" t="s">
        <v>30</v>
      </c>
      <c r="H29" s="16" t="s">
        <v>30</v>
      </c>
      <c r="I29" s="17">
        <v>35</v>
      </c>
      <c r="J29" s="17">
        <v>35</v>
      </c>
      <c r="K29" s="17" t="s">
        <v>30</v>
      </c>
      <c r="L29" s="16" t="s">
        <v>30</v>
      </c>
      <c r="M29" s="18">
        <f t="shared" ref="M29:M40" si="3">SUM(G29,I29,K29)</f>
        <v>35</v>
      </c>
      <c r="N29" s="12">
        <f t="shared" si="2"/>
        <v>35</v>
      </c>
      <c r="O29" s="59"/>
    </row>
    <row r="30" spans="1:15" ht="63.75">
      <c r="A30" s="74"/>
      <c r="B30" s="59"/>
      <c r="C30" s="7" t="s">
        <v>22</v>
      </c>
      <c r="D30" s="32" t="s">
        <v>33</v>
      </c>
      <c r="E30" s="5" t="s">
        <v>9</v>
      </c>
      <c r="F30" s="5" t="s">
        <v>31</v>
      </c>
      <c r="G30" s="17" t="s">
        <v>30</v>
      </c>
      <c r="H30" s="16" t="s">
        <v>30</v>
      </c>
      <c r="I30" s="17">
        <v>300</v>
      </c>
      <c r="J30" s="17">
        <v>300</v>
      </c>
      <c r="K30" s="17" t="s">
        <v>30</v>
      </c>
      <c r="L30" s="16" t="s">
        <v>30</v>
      </c>
      <c r="M30" s="18">
        <f t="shared" si="3"/>
        <v>300</v>
      </c>
      <c r="N30" s="12">
        <f t="shared" si="2"/>
        <v>300</v>
      </c>
      <c r="O30" s="59"/>
    </row>
    <row r="31" spans="1:15" ht="71.25" customHeight="1">
      <c r="A31" s="74"/>
      <c r="B31" s="59"/>
      <c r="C31" s="7" t="s">
        <v>23</v>
      </c>
      <c r="D31" s="32" t="s">
        <v>33</v>
      </c>
      <c r="E31" s="5" t="s">
        <v>9</v>
      </c>
      <c r="F31" s="5" t="s">
        <v>31</v>
      </c>
      <c r="G31" s="17" t="s">
        <v>30</v>
      </c>
      <c r="H31" s="16" t="s">
        <v>30</v>
      </c>
      <c r="I31" s="17">
        <v>120</v>
      </c>
      <c r="J31" s="17" t="str">
        <f>K31</f>
        <v>-</v>
      </c>
      <c r="K31" s="17" t="s">
        <v>30</v>
      </c>
      <c r="L31" s="16" t="s">
        <v>30</v>
      </c>
      <c r="M31" s="18">
        <f t="shared" si="3"/>
        <v>120</v>
      </c>
      <c r="N31" s="12">
        <f t="shared" si="2"/>
        <v>0</v>
      </c>
      <c r="O31" s="59"/>
    </row>
    <row r="32" spans="1:15" ht="63.75">
      <c r="A32" s="74"/>
      <c r="B32" s="59"/>
      <c r="C32" s="7" t="s">
        <v>24</v>
      </c>
      <c r="D32" s="32" t="s">
        <v>33</v>
      </c>
      <c r="E32" s="5" t="s">
        <v>9</v>
      </c>
      <c r="F32" s="5" t="s">
        <v>31</v>
      </c>
      <c r="G32" s="17" t="s">
        <v>30</v>
      </c>
      <c r="H32" s="16" t="s">
        <v>30</v>
      </c>
      <c r="I32" s="17">
        <v>90</v>
      </c>
      <c r="J32" s="17">
        <v>80.2</v>
      </c>
      <c r="K32" s="17" t="s">
        <v>30</v>
      </c>
      <c r="L32" s="16" t="s">
        <v>30</v>
      </c>
      <c r="M32" s="18">
        <f t="shared" si="3"/>
        <v>90</v>
      </c>
      <c r="N32" s="12">
        <f t="shared" si="2"/>
        <v>80.2</v>
      </c>
      <c r="O32" s="59"/>
    </row>
    <row r="33" spans="1:15" ht="63.75">
      <c r="A33" s="74"/>
      <c r="B33" s="59"/>
      <c r="C33" s="7" t="s">
        <v>25</v>
      </c>
      <c r="D33" s="32" t="s">
        <v>33</v>
      </c>
      <c r="E33" s="5" t="s">
        <v>9</v>
      </c>
      <c r="F33" s="5" t="s">
        <v>31</v>
      </c>
      <c r="G33" s="17" t="s">
        <v>30</v>
      </c>
      <c r="H33" s="16" t="s">
        <v>30</v>
      </c>
      <c r="I33" s="17">
        <v>80</v>
      </c>
      <c r="J33" s="17">
        <v>290</v>
      </c>
      <c r="K33" s="17" t="s">
        <v>30</v>
      </c>
      <c r="L33" s="16" t="s">
        <v>30</v>
      </c>
      <c r="M33" s="18">
        <f t="shared" si="3"/>
        <v>80</v>
      </c>
      <c r="N33" s="12">
        <f t="shared" ref="N33" si="4">SUM(H33,J33,L33)</f>
        <v>290</v>
      </c>
      <c r="O33" s="59"/>
    </row>
    <row r="34" spans="1:15" ht="63.75">
      <c r="A34" s="74"/>
      <c r="B34" s="59"/>
      <c r="C34" s="4" t="s">
        <v>57</v>
      </c>
      <c r="D34" s="32" t="s">
        <v>33</v>
      </c>
      <c r="E34" s="5" t="s">
        <v>9</v>
      </c>
      <c r="F34" s="5" t="s">
        <v>31</v>
      </c>
      <c r="G34" s="17" t="s">
        <v>30</v>
      </c>
      <c r="H34" s="16" t="s">
        <v>30</v>
      </c>
      <c r="I34" s="17">
        <v>190</v>
      </c>
      <c r="J34" s="17">
        <v>190</v>
      </c>
      <c r="K34" s="17" t="s">
        <v>30</v>
      </c>
      <c r="L34" s="16" t="s">
        <v>30</v>
      </c>
      <c r="M34" s="18">
        <f t="shared" si="3"/>
        <v>190</v>
      </c>
      <c r="N34" s="12">
        <f>SUM(H34,J34,L34)</f>
        <v>190</v>
      </c>
      <c r="O34" s="59"/>
    </row>
    <row r="35" spans="1:15" ht="63.75">
      <c r="A35" s="74"/>
      <c r="B35" s="59"/>
      <c r="C35" s="4" t="s">
        <v>58</v>
      </c>
      <c r="D35" s="32" t="s">
        <v>1</v>
      </c>
      <c r="E35" s="5" t="s">
        <v>9</v>
      </c>
      <c r="F35" s="5" t="s">
        <v>31</v>
      </c>
      <c r="G35" s="17">
        <v>95</v>
      </c>
      <c r="H35" s="16">
        <v>95</v>
      </c>
      <c r="I35" s="17" t="s">
        <v>30</v>
      </c>
      <c r="J35" s="16" t="s">
        <v>30</v>
      </c>
      <c r="K35" s="17" t="s">
        <v>30</v>
      </c>
      <c r="L35" s="16" t="s">
        <v>30</v>
      </c>
      <c r="M35" s="18">
        <f t="shared" si="3"/>
        <v>95</v>
      </c>
      <c r="N35" s="12">
        <f>SUM(H35,J35,L35)</f>
        <v>95</v>
      </c>
      <c r="O35" s="59"/>
    </row>
    <row r="36" spans="1:15" ht="51">
      <c r="A36" s="74"/>
      <c r="B36" s="59"/>
      <c r="C36" s="4" t="s">
        <v>59</v>
      </c>
      <c r="D36" s="32" t="s">
        <v>1</v>
      </c>
      <c r="E36" s="5" t="s">
        <v>9</v>
      </c>
      <c r="F36" s="5" t="s">
        <v>44</v>
      </c>
      <c r="G36" s="17" t="s">
        <v>30</v>
      </c>
      <c r="H36" s="16" t="s">
        <v>30</v>
      </c>
      <c r="I36" s="17">
        <v>51900</v>
      </c>
      <c r="J36" s="16" t="s">
        <v>30</v>
      </c>
      <c r="K36" s="17" t="s">
        <v>30</v>
      </c>
      <c r="L36" s="16" t="s">
        <v>30</v>
      </c>
      <c r="M36" s="18">
        <f t="shared" si="3"/>
        <v>51900</v>
      </c>
      <c r="N36" s="12">
        <f t="shared" ref="M36:N47" si="5">SUM(H36,J36,L36)</f>
        <v>0</v>
      </c>
      <c r="O36" s="59"/>
    </row>
    <row r="37" spans="1:15" ht="63.75">
      <c r="A37" s="74"/>
      <c r="B37" s="59"/>
      <c r="C37" s="4" t="s">
        <v>60</v>
      </c>
      <c r="D37" s="32" t="s">
        <v>32</v>
      </c>
      <c r="E37" s="5" t="s">
        <v>9</v>
      </c>
      <c r="F37" s="5" t="s">
        <v>31</v>
      </c>
      <c r="G37" s="17">
        <v>300</v>
      </c>
      <c r="H37" s="16">
        <v>853.28</v>
      </c>
      <c r="I37" s="17" t="s">
        <v>30</v>
      </c>
      <c r="J37" s="16" t="s">
        <v>30</v>
      </c>
      <c r="K37" s="17" t="s">
        <v>30</v>
      </c>
      <c r="L37" s="16" t="s">
        <v>30</v>
      </c>
      <c r="M37" s="18">
        <f t="shared" si="3"/>
        <v>300</v>
      </c>
      <c r="N37" s="12">
        <f t="shared" si="5"/>
        <v>853.28</v>
      </c>
      <c r="O37" s="59"/>
    </row>
    <row r="38" spans="1:15" ht="68.25" customHeight="1">
      <c r="A38" s="74"/>
      <c r="B38" s="59"/>
      <c r="C38" s="7" t="s">
        <v>61</v>
      </c>
      <c r="D38" s="33" t="s">
        <v>5</v>
      </c>
      <c r="E38" s="5" t="s">
        <v>9</v>
      </c>
      <c r="F38" s="5" t="s">
        <v>31</v>
      </c>
      <c r="G38" s="17">
        <v>600</v>
      </c>
      <c r="H38" s="16">
        <v>600</v>
      </c>
      <c r="I38" s="17" t="s">
        <v>30</v>
      </c>
      <c r="J38" s="17" t="s">
        <v>30</v>
      </c>
      <c r="K38" s="17" t="s">
        <v>30</v>
      </c>
      <c r="L38" s="16" t="s">
        <v>30</v>
      </c>
      <c r="M38" s="18">
        <f t="shared" si="3"/>
        <v>600</v>
      </c>
      <c r="N38" s="12">
        <f t="shared" si="5"/>
        <v>600</v>
      </c>
      <c r="O38" s="59"/>
    </row>
    <row r="39" spans="1:15" ht="66.75" customHeight="1">
      <c r="A39" s="74"/>
      <c r="B39" s="59"/>
      <c r="C39" s="4" t="s">
        <v>62</v>
      </c>
      <c r="D39" s="32" t="s">
        <v>1</v>
      </c>
      <c r="E39" s="27"/>
      <c r="F39" s="5" t="s">
        <v>31</v>
      </c>
      <c r="G39" s="17">
        <v>200</v>
      </c>
      <c r="H39" s="16">
        <v>200</v>
      </c>
      <c r="I39" s="17" t="s">
        <v>30</v>
      </c>
      <c r="J39" s="17" t="s">
        <v>30</v>
      </c>
      <c r="K39" s="17" t="s">
        <v>30</v>
      </c>
      <c r="L39" s="16" t="s">
        <v>30</v>
      </c>
      <c r="M39" s="18">
        <f t="shared" si="3"/>
        <v>200</v>
      </c>
      <c r="N39" s="12">
        <f t="shared" si="5"/>
        <v>200</v>
      </c>
      <c r="O39" s="59"/>
    </row>
    <row r="40" spans="1:15" ht="92.25" customHeight="1">
      <c r="A40" s="74"/>
      <c r="B40" s="59"/>
      <c r="C40" s="4" t="s">
        <v>63</v>
      </c>
      <c r="D40" s="33" t="s">
        <v>5</v>
      </c>
      <c r="E40" s="5" t="s">
        <v>9</v>
      </c>
      <c r="F40" s="5" t="s">
        <v>44</v>
      </c>
      <c r="G40" s="17" t="s">
        <v>30</v>
      </c>
      <c r="H40" s="16" t="s">
        <v>30</v>
      </c>
      <c r="I40" s="17">
        <v>7440</v>
      </c>
      <c r="J40" s="17" t="s">
        <v>30</v>
      </c>
      <c r="K40" s="17" t="s">
        <v>30</v>
      </c>
      <c r="L40" s="17" t="s">
        <v>30</v>
      </c>
      <c r="M40" s="18">
        <f t="shared" si="3"/>
        <v>7440</v>
      </c>
      <c r="N40" s="12">
        <f t="shared" si="5"/>
        <v>0</v>
      </c>
      <c r="O40" s="59"/>
    </row>
    <row r="41" spans="1:15" ht="65.25" customHeight="1">
      <c r="A41" s="74"/>
      <c r="B41" s="59"/>
      <c r="C41" s="7" t="s">
        <v>64</v>
      </c>
      <c r="D41" s="32" t="s">
        <v>1</v>
      </c>
      <c r="E41" s="5" t="s">
        <v>9</v>
      </c>
      <c r="F41" s="5" t="s">
        <v>31</v>
      </c>
      <c r="G41" s="17">
        <v>9800</v>
      </c>
      <c r="H41" s="16">
        <v>4393.6000000000004</v>
      </c>
      <c r="I41" s="17" t="s">
        <v>30</v>
      </c>
      <c r="J41" s="17">
        <v>12550</v>
      </c>
      <c r="K41" s="17" t="s">
        <v>30</v>
      </c>
      <c r="L41" s="16" t="s">
        <v>30</v>
      </c>
      <c r="M41" s="17">
        <v>9800</v>
      </c>
      <c r="N41" s="12">
        <f t="shared" si="5"/>
        <v>16943.599999999999</v>
      </c>
      <c r="O41" s="59"/>
    </row>
    <row r="42" spans="1:15" ht="68.25" customHeight="1">
      <c r="A42" s="74"/>
      <c r="B42" s="59"/>
      <c r="C42" s="4" t="s">
        <v>65</v>
      </c>
      <c r="D42" s="23" t="s">
        <v>66</v>
      </c>
      <c r="E42" s="5" t="s">
        <v>9</v>
      </c>
      <c r="F42" s="45" t="s">
        <v>31</v>
      </c>
      <c r="G42" s="17">
        <v>100</v>
      </c>
      <c r="H42" s="16">
        <v>100</v>
      </c>
      <c r="I42" s="17" t="s">
        <v>30</v>
      </c>
      <c r="J42" s="17" t="s">
        <v>78</v>
      </c>
      <c r="K42" s="17" t="s">
        <v>30</v>
      </c>
      <c r="L42" s="16" t="s">
        <v>30</v>
      </c>
      <c r="M42" s="18">
        <f t="shared" ref="M42" si="6">SUM(G42,I42,K42)</f>
        <v>100</v>
      </c>
      <c r="N42" s="12">
        <f t="shared" ref="N42" si="7">SUM(H42,J42,L42)</f>
        <v>100</v>
      </c>
      <c r="O42" s="59"/>
    </row>
    <row r="43" spans="1:15" ht="63.75" customHeight="1">
      <c r="A43" s="75"/>
      <c r="B43" s="76"/>
      <c r="C43" s="4" t="s">
        <v>67</v>
      </c>
      <c r="D43" s="42" t="s">
        <v>68</v>
      </c>
      <c r="E43" s="5" t="s">
        <v>9</v>
      </c>
      <c r="F43" s="10" t="s">
        <v>31</v>
      </c>
      <c r="G43" s="17" t="s">
        <v>30</v>
      </c>
      <c r="H43" s="17" t="s">
        <v>30</v>
      </c>
      <c r="I43" s="17">
        <v>800</v>
      </c>
      <c r="J43" s="16">
        <v>768.9</v>
      </c>
      <c r="K43" s="16" t="s">
        <v>30</v>
      </c>
      <c r="L43" s="16" t="s">
        <v>30</v>
      </c>
      <c r="M43" s="18">
        <f t="shared" ref="M43:M54" si="8">SUM(G43,I43,K43)</f>
        <v>800</v>
      </c>
      <c r="N43" s="12">
        <f t="shared" si="5"/>
        <v>768.9</v>
      </c>
      <c r="O43" s="76"/>
    </row>
    <row r="44" spans="1:15" ht="79.5" customHeight="1">
      <c r="A44" s="77">
        <v>4</v>
      </c>
      <c r="B44" s="58" t="s">
        <v>81</v>
      </c>
      <c r="C44" s="7" t="s">
        <v>26</v>
      </c>
      <c r="D44" s="22" t="s">
        <v>33</v>
      </c>
      <c r="E44" s="5" t="s">
        <v>45</v>
      </c>
      <c r="F44" s="10" t="s">
        <v>10</v>
      </c>
      <c r="G44" s="17" t="s">
        <v>30</v>
      </c>
      <c r="H44" s="16" t="s">
        <v>30</v>
      </c>
      <c r="I44" s="17">
        <v>997.5</v>
      </c>
      <c r="J44" s="17">
        <v>997.5</v>
      </c>
      <c r="K44" s="17" t="s">
        <v>30</v>
      </c>
      <c r="L44" s="16" t="s">
        <v>30</v>
      </c>
      <c r="M44" s="11">
        <f t="shared" si="8"/>
        <v>997.5</v>
      </c>
      <c r="N44" s="12">
        <f t="shared" si="5"/>
        <v>997.5</v>
      </c>
      <c r="O44" s="82" t="s">
        <v>54</v>
      </c>
    </row>
    <row r="45" spans="1:15" ht="105.75" customHeight="1">
      <c r="A45" s="81"/>
      <c r="B45" s="59"/>
      <c r="C45" s="7" t="s">
        <v>27</v>
      </c>
      <c r="D45" s="32" t="s">
        <v>5</v>
      </c>
      <c r="E45" s="5" t="s">
        <v>9</v>
      </c>
      <c r="F45" s="5" t="s">
        <v>10</v>
      </c>
      <c r="G45" s="17">
        <v>300</v>
      </c>
      <c r="H45" s="16">
        <v>300</v>
      </c>
      <c r="I45" s="17" t="s">
        <v>30</v>
      </c>
      <c r="J45" s="16" t="s">
        <v>30</v>
      </c>
      <c r="K45" s="17" t="s">
        <v>30</v>
      </c>
      <c r="L45" s="16" t="s">
        <v>30</v>
      </c>
      <c r="M45" s="11">
        <f t="shared" si="8"/>
        <v>300</v>
      </c>
      <c r="N45" s="12">
        <f t="shared" si="5"/>
        <v>300</v>
      </c>
      <c r="O45" s="73"/>
    </row>
    <row r="46" spans="1:15" ht="105.75" customHeight="1">
      <c r="A46" s="81"/>
      <c r="B46" s="59"/>
      <c r="C46" s="7" t="s">
        <v>91</v>
      </c>
      <c r="D46" s="32" t="s">
        <v>90</v>
      </c>
      <c r="E46" s="5" t="s">
        <v>9</v>
      </c>
      <c r="F46" s="5" t="s">
        <v>10</v>
      </c>
      <c r="G46" s="17" t="s">
        <v>30</v>
      </c>
      <c r="H46" s="17" t="s">
        <v>30</v>
      </c>
      <c r="I46" s="17" t="s">
        <v>30</v>
      </c>
      <c r="J46" s="16">
        <v>220</v>
      </c>
      <c r="K46" s="16" t="s">
        <v>30</v>
      </c>
      <c r="L46" s="16" t="s">
        <v>30</v>
      </c>
      <c r="M46" s="12">
        <f t="shared" si="5"/>
        <v>0</v>
      </c>
      <c r="N46" s="12">
        <f t="shared" si="5"/>
        <v>220</v>
      </c>
      <c r="O46" s="73"/>
    </row>
    <row r="47" spans="1:15" ht="56.25" customHeight="1">
      <c r="A47" s="81"/>
      <c r="B47" s="59"/>
      <c r="C47" s="4" t="s">
        <v>92</v>
      </c>
      <c r="D47" s="32" t="s">
        <v>1</v>
      </c>
      <c r="E47" s="5" t="s">
        <v>9</v>
      </c>
      <c r="F47" s="5" t="s">
        <v>31</v>
      </c>
      <c r="G47" s="17">
        <v>500</v>
      </c>
      <c r="H47" s="16">
        <v>500</v>
      </c>
      <c r="I47" s="17" t="s">
        <v>30</v>
      </c>
      <c r="J47" s="17" t="s">
        <v>30</v>
      </c>
      <c r="K47" s="17" t="s">
        <v>30</v>
      </c>
      <c r="L47" s="16" t="s">
        <v>30</v>
      </c>
      <c r="M47" s="11">
        <f t="shared" si="8"/>
        <v>500</v>
      </c>
      <c r="N47" s="12">
        <f t="shared" si="5"/>
        <v>500</v>
      </c>
      <c r="O47" s="73"/>
    </row>
    <row r="48" spans="1:15" ht="81.75" customHeight="1">
      <c r="A48" s="81"/>
      <c r="B48" s="59"/>
      <c r="C48" s="51" t="s">
        <v>93</v>
      </c>
      <c r="D48" s="32" t="s">
        <v>33</v>
      </c>
      <c r="E48" s="5" t="s">
        <v>9</v>
      </c>
      <c r="F48" s="5" t="s">
        <v>31</v>
      </c>
      <c r="G48" s="17" t="s">
        <v>30</v>
      </c>
      <c r="H48" s="17" t="s">
        <v>30</v>
      </c>
      <c r="I48" s="17">
        <v>150</v>
      </c>
      <c r="J48" s="17">
        <v>150</v>
      </c>
      <c r="K48" s="17" t="s">
        <v>30</v>
      </c>
      <c r="L48" s="17" t="s">
        <v>30</v>
      </c>
      <c r="M48" s="11">
        <v>150</v>
      </c>
      <c r="N48" s="12">
        <v>150</v>
      </c>
      <c r="O48" s="73"/>
    </row>
    <row r="49" spans="1:15" ht="94.5" customHeight="1">
      <c r="A49" s="81"/>
      <c r="B49" s="59"/>
      <c r="C49" s="4" t="s">
        <v>94</v>
      </c>
      <c r="D49" s="32" t="s">
        <v>33</v>
      </c>
      <c r="E49" s="5" t="s">
        <v>9</v>
      </c>
      <c r="F49" s="5" t="s">
        <v>31</v>
      </c>
      <c r="G49" s="17" t="s">
        <v>30</v>
      </c>
      <c r="H49" s="17" t="s">
        <v>30</v>
      </c>
      <c r="I49" s="17">
        <v>100</v>
      </c>
      <c r="J49" s="16">
        <v>100</v>
      </c>
      <c r="K49" s="17" t="s">
        <v>30</v>
      </c>
      <c r="L49" s="17" t="s">
        <v>30</v>
      </c>
      <c r="M49" s="11">
        <v>100</v>
      </c>
      <c r="N49" s="12">
        <v>100</v>
      </c>
      <c r="O49" s="73"/>
    </row>
    <row r="50" spans="1:15" ht="68.25" customHeight="1">
      <c r="A50" s="81"/>
      <c r="B50" s="59"/>
      <c r="C50" s="4" t="s">
        <v>95</v>
      </c>
      <c r="D50" s="32" t="s">
        <v>5</v>
      </c>
      <c r="E50" s="5" t="s">
        <v>9</v>
      </c>
      <c r="F50" s="5" t="s">
        <v>10</v>
      </c>
      <c r="G50" s="17">
        <v>120</v>
      </c>
      <c r="H50" s="16">
        <v>120</v>
      </c>
      <c r="I50" s="17" t="s">
        <v>30</v>
      </c>
      <c r="J50" s="16" t="s">
        <v>30</v>
      </c>
      <c r="K50" s="17" t="s">
        <v>30</v>
      </c>
      <c r="L50" s="16" t="s">
        <v>30</v>
      </c>
      <c r="M50" s="11">
        <f t="shared" si="8"/>
        <v>120</v>
      </c>
      <c r="N50" s="12">
        <f>SUM(H50,J50,L50)</f>
        <v>120</v>
      </c>
      <c r="O50" s="73"/>
    </row>
    <row r="51" spans="1:15" ht="54.75" customHeight="1">
      <c r="A51" s="81"/>
      <c r="B51" s="59"/>
      <c r="C51" s="4" t="s">
        <v>96</v>
      </c>
      <c r="D51" s="32" t="s">
        <v>33</v>
      </c>
      <c r="E51" s="5" t="s">
        <v>9</v>
      </c>
      <c r="F51" s="5" t="s">
        <v>10</v>
      </c>
      <c r="G51" s="17" t="s">
        <v>30</v>
      </c>
      <c r="H51" s="17" t="s">
        <v>30</v>
      </c>
      <c r="I51" s="17" t="s">
        <v>30</v>
      </c>
      <c r="J51" s="16">
        <v>200</v>
      </c>
      <c r="K51" s="17" t="s">
        <v>30</v>
      </c>
      <c r="L51" s="17" t="s">
        <v>30</v>
      </c>
      <c r="M51" s="12">
        <f>SUM(G51,I51,K51)</f>
        <v>0</v>
      </c>
      <c r="N51" s="12">
        <f>SUM(H51,J51,L51)</f>
        <v>200</v>
      </c>
      <c r="O51" s="73"/>
    </row>
    <row r="52" spans="1:15" ht="69" customHeight="1">
      <c r="A52" s="78"/>
      <c r="B52" s="76"/>
      <c r="C52" s="7" t="s">
        <v>97</v>
      </c>
      <c r="D52" s="23" t="s">
        <v>33</v>
      </c>
      <c r="E52" s="10" t="s">
        <v>9</v>
      </c>
      <c r="F52" s="10" t="s">
        <v>10</v>
      </c>
      <c r="G52" s="17" t="s">
        <v>30</v>
      </c>
      <c r="H52" s="17" t="s">
        <v>30</v>
      </c>
      <c r="I52" s="17">
        <v>1440</v>
      </c>
      <c r="J52" s="17">
        <v>1167.5</v>
      </c>
      <c r="K52" s="17" t="s">
        <v>30</v>
      </c>
      <c r="L52" s="17" t="s">
        <v>30</v>
      </c>
      <c r="M52" s="18">
        <f t="shared" si="8"/>
        <v>1440</v>
      </c>
      <c r="N52" s="12">
        <f>SUM(H52,J52,L52)</f>
        <v>1167.5</v>
      </c>
      <c r="O52" s="83"/>
    </row>
    <row r="53" spans="1:15" s="28" customFormat="1" ht="68.25" customHeight="1">
      <c r="A53" s="77">
        <v>5</v>
      </c>
      <c r="B53" s="58" t="s">
        <v>49</v>
      </c>
      <c r="C53" s="35" t="s">
        <v>46</v>
      </c>
      <c r="D53" s="36" t="s">
        <v>5</v>
      </c>
      <c r="E53" s="37" t="s">
        <v>9</v>
      </c>
      <c r="F53" s="37" t="s">
        <v>31</v>
      </c>
      <c r="G53" s="38">
        <v>4000</v>
      </c>
      <c r="H53" s="44">
        <v>41283.75</v>
      </c>
      <c r="I53" s="38">
        <v>72650</v>
      </c>
      <c r="J53" s="38">
        <v>68679.8</v>
      </c>
      <c r="K53" s="38" t="s">
        <v>30</v>
      </c>
      <c r="L53" s="39" t="s">
        <v>30</v>
      </c>
      <c r="M53" s="38">
        <f>SUM(G53,I53)</f>
        <v>76650</v>
      </c>
      <c r="N53" s="39">
        <f>SUM(H53,J53)</f>
        <v>109963.55</v>
      </c>
      <c r="O53" s="40"/>
    </row>
    <row r="54" spans="1:15" ht="95.25" customHeight="1">
      <c r="A54" s="78"/>
      <c r="B54" s="76"/>
      <c r="C54" s="7" t="s">
        <v>47</v>
      </c>
      <c r="D54" s="23" t="s">
        <v>1</v>
      </c>
      <c r="E54" s="10" t="s">
        <v>9</v>
      </c>
      <c r="F54" s="5" t="s">
        <v>31</v>
      </c>
      <c r="G54" s="17">
        <v>110</v>
      </c>
      <c r="H54" s="16">
        <v>110</v>
      </c>
      <c r="I54" s="17">
        <v>160</v>
      </c>
      <c r="J54" s="17">
        <v>160</v>
      </c>
      <c r="K54" s="17">
        <v>200</v>
      </c>
      <c r="L54" s="16" t="s">
        <v>30</v>
      </c>
      <c r="M54" s="11">
        <f t="shared" si="8"/>
        <v>470</v>
      </c>
      <c r="N54" s="12">
        <f>SUM(H54,J54,L54)</f>
        <v>270</v>
      </c>
      <c r="O54" s="1"/>
    </row>
    <row r="55" spans="1:15">
      <c r="A55" s="60" t="s">
        <v>28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</row>
    <row r="56" spans="1:15" ht="101.25" customHeight="1">
      <c r="A56" s="77">
        <v>6</v>
      </c>
      <c r="B56" s="61" t="s">
        <v>50</v>
      </c>
      <c r="C56" s="7" t="s">
        <v>29</v>
      </c>
      <c r="D56" s="42" t="s">
        <v>51</v>
      </c>
      <c r="E56" s="54" t="s">
        <v>52</v>
      </c>
      <c r="F56" s="41" t="s">
        <v>10</v>
      </c>
      <c r="G56" s="17">
        <v>51.6</v>
      </c>
      <c r="H56" s="16">
        <v>51.6</v>
      </c>
      <c r="I56" s="17">
        <v>100.1</v>
      </c>
      <c r="J56" s="17">
        <v>100.1</v>
      </c>
      <c r="K56" s="17" t="s">
        <v>30</v>
      </c>
      <c r="L56" s="16" t="s">
        <v>30</v>
      </c>
      <c r="M56" s="18">
        <f t="shared" ref="M56:M57" si="9">SUM(G56,I56,K56)</f>
        <v>151.69999999999999</v>
      </c>
      <c r="N56" s="12">
        <f t="shared" ref="N56:N57" si="10">SUM(H56,J56,L56)</f>
        <v>151.69999999999999</v>
      </c>
      <c r="O56" s="7" t="s">
        <v>55</v>
      </c>
    </row>
    <row r="57" spans="1:15" ht="119.25" customHeight="1">
      <c r="A57" s="78"/>
      <c r="B57" s="61"/>
      <c r="C57" s="7" t="s">
        <v>69</v>
      </c>
      <c r="D57" s="23" t="s">
        <v>33</v>
      </c>
      <c r="E57" s="54" t="s">
        <v>52</v>
      </c>
      <c r="F57" s="10" t="s">
        <v>10</v>
      </c>
      <c r="G57" s="17"/>
      <c r="H57" s="16"/>
      <c r="I57" s="17">
        <v>189</v>
      </c>
      <c r="J57" s="17">
        <v>189</v>
      </c>
      <c r="K57" s="17"/>
      <c r="L57" s="16"/>
      <c r="M57" s="18">
        <f t="shared" si="9"/>
        <v>189</v>
      </c>
      <c r="N57" s="29">
        <f t="shared" si="10"/>
        <v>189</v>
      </c>
      <c r="O57" s="7" t="s">
        <v>70</v>
      </c>
    </row>
    <row r="58" spans="1:15" ht="109.5" customHeight="1">
      <c r="A58" s="56">
        <v>7</v>
      </c>
      <c r="B58" s="7" t="s">
        <v>71</v>
      </c>
      <c r="C58" s="7" t="s">
        <v>72</v>
      </c>
      <c r="D58" s="23" t="s">
        <v>33</v>
      </c>
      <c r="E58" s="54" t="s">
        <v>52</v>
      </c>
      <c r="F58" s="57" t="s">
        <v>10</v>
      </c>
      <c r="G58" s="17" t="s">
        <v>30</v>
      </c>
      <c r="H58" s="16" t="s">
        <v>30</v>
      </c>
      <c r="I58" s="17">
        <v>208</v>
      </c>
      <c r="J58" s="17">
        <v>208</v>
      </c>
      <c r="K58" s="17" t="s">
        <v>30</v>
      </c>
      <c r="L58" s="16" t="s">
        <v>30</v>
      </c>
      <c r="M58" s="11">
        <f>SUM(G58,I58,K58)</f>
        <v>208</v>
      </c>
      <c r="N58" s="12">
        <f>SUM(H58,J58,L58)</f>
        <v>208</v>
      </c>
      <c r="O58" s="57" t="s">
        <v>56</v>
      </c>
    </row>
    <row r="59" spans="1:15" ht="123.75" customHeight="1">
      <c r="A59" s="55">
        <v>8</v>
      </c>
      <c r="B59" s="84" t="s">
        <v>86</v>
      </c>
      <c r="C59" s="7" t="s">
        <v>87</v>
      </c>
      <c r="D59" s="23" t="s">
        <v>33</v>
      </c>
      <c r="E59" s="54" t="s">
        <v>88</v>
      </c>
      <c r="F59" s="57" t="s">
        <v>10</v>
      </c>
      <c r="G59" s="17" t="s">
        <v>30</v>
      </c>
      <c r="H59" s="16" t="s">
        <v>30</v>
      </c>
      <c r="I59" s="17" t="s">
        <v>30</v>
      </c>
      <c r="J59" s="17">
        <v>2000</v>
      </c>
      <c r="K59" s="17" t="s">
        <v>30</v>
      </c>
      <c r="L59" s="16" t="s">
        <v>30</v>
      </c>
      <c r="M59" s="11">
        <v>0</v>
      </c>
      <c r="N59" s="12">
        <v>2000</v>
      </c>
      <c r="O59" s="7" t="s">
        <v>89</v>
      </c>
    </row>
    <row r="60" spans="1:15">
      <c r="A60" s="72" t="s">
        <v>43</v>
      </c>
      <c r="B60" s="72"/>
      <c r="C60" s="72"/>
      <c r="D60" s="23"/>
      <c r="E60" s="34"/>
      <c r="F60" s="24"/>
      <c r="G60" s="43">
        <f>SUM(G11:G54,G56:G59)</f>
        <v>29968.799999999999</v>
      </c>
      <c r="H60" s="43">
        <f>SUM(H11:H54,H56:H59)</f>
        <v>62846.15</v>
      </c>
      <c r="I60" s="26">
        <f>SUM(I56:I59,I11:I54)</f>
        <v>489159.1</v>
      </c>
      <c r="J60" s="26">
        <f>SUM(J56:J59,J11:J54)</f>
        <v>174617.01</v>
      </c>
      <c r="K60" s="26">
        <f>SUM(K56:K59,K11:K54)</f>
        <v>113500</v>
      </c>
      <c r="L60" s="26">
        <f>SUM(L56:L59,L11:L54)</f>
        <v>0</v>
      </c>
      <c r="M60" s="26">
        <f>SUM(M56:M59,M11:M54)</f>
        <v>632807.9</v>
      </c>
      <c r="N60" s="43">
        <f>SUM(N11:N54,N56:N59)</f>
        <v>237463.15999999997</v>
      </c>
      <c r="O60" s="1"/>
    </row>
    <row r="61" spans="1:15" ht="7.5" customHeight="1">
      <c r="B61" s="79" t="s">
        <v>84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</row>
    <row r="62" spans="1:15" ht="12.75" customHeight="1"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</row>
    <row r="63" spans="1:15" hidden="1"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</row>
    <row r="64" spans="1:15"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</row>
    <row r="65" spans="2:14" ht="17.25" customHeight="1"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</row>
    <row r="66" spans="2:14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</row>
  </sheetData>
  <mergeCells count="32">
    <mergeCell ref="B61:N66"/>
    <mergeCell ref="B44:B52"/>
    <mergeCell ref="A44:A52"/>
    <mergeCell ref="O44:O52"/>
    <mergeCell ref="O23:O43"/>
    <mergeCell ref="A4:O5"/>
    <mergeCell ref="M1:O3"/>
    <mergeCell ref="A60:C60"/>
    <mergeCell ref="A26:A43"/>
    <mergeCell ref="B23:B43"/>
    <mergeCell ref="B53:B54"/>
    <mergeCell ref="A53:A54"/>
    <mergeCell ref="B56:B57"/>
    <mergeCell ref="A56:A57"/>
    <mergeCell ref="A6:A8"/>
    <mergeCell ref="B6:B8"/>
    <mergeCell ref="C6:C8"/>
    <mergeCell ref="D6:D8"/>
    <mergeCell ref="E6:E8"/>
    <mergeCell ref="F6:F8"/>
    <mergeCell ref="G6:N7"/>
    <mergeCell ref="O6:O8"/>
    <mergeCell ref="G8:H8"/>
    <mergeCell ref="I8:J8"/>
    <mergeCell ref="K8:L8"/>
    <mergeCell ref="M8:N8"/>
    <mergeCell ref="O16:O22"/>
    <mergeCell ref="A55:O55"/>
    <mergeCell ref="B11:B15"/>
    <mergeCell ref="A11:A15"/>
    <mergeCell ref="O11:O15"/>
    <mergeCell ref="B16:B22"/>
  </mergeCells>
  <pageMargins left="0.7" right="0.23809523809523808" top="0.38690476190476192" bottom="0.59523809523809523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2017-10-20T09:46:23Z</dcterms:modified>
</cp:coreProperties>
</file>